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3 год" sheetId="2" r:id="rId1"/>
  </sheets>
  <definedNames>
    <definedName name="_xlnm.Print_Titles" localSheetId="0">'2013 год'!$18:$19</definedName>
    <definedName name="_xlnm.Print_Area" localSheetId="0">'2013 год'!$A$1:$L$54</definedName>
  </definedNames>
  <calcPr calcId="125725" refMode="R1C1"/>
</workbook>
</file>

<file path=xl/calcChain.xml><?xml version="1.0" encoding="utf-8"?>
<calcChain xmlns="http://schemas.openxmlformats.org/spreadsheetml/2006/main">
  <c r="K43" i="2"/>
  <c r="K39"/>
  <c r="L43" l="1"/>
  <c r="K49"/>
  <c r="J30" l="1"/>
  <c r="L54" l="1"/>
  <c r="K53"/>
  <c r="J53"/>
  <c r="K52"/>
  <c r="L50"/>
  <c r="K48"/>
  <c r="K47" s="1"/>
  <c r="J49"/>
  <c r="J48" s="1"/>
  <c r="J42"/>
  <c r="J41" s="1"/>
  <c r="J40" s="1"/>
  <c r="J38"/>
  <c r="J37" s="1"/>
  <c r="J36" s="1"/>
  <c r="L33"/>
  <c r="K32"/>
  <c r="J32"/>
  <c r="J29" s="1"/>
  <c r="L31"/>
  <c r="K30"/>
  <c r="L26"/>
  <c r="K25"/>
  <c r="J25"/>
  <c r="L24"/>
  <c r="K23"/>
  <c r="J23"/>
  <c r="L23" l="1"/>
  <c r="K22"/>
  <c r="K45"/>
  <c r="L49"/>
  <c r="L25"/>
  <c r="J35"/>
  <c r="L53"/>
  <c r="J28"/>
  <c r="K29"/>
  <c r="K28" s="1"/>
  <c r="L30"/>
  <c r="L48"/>
  <c r="J47"/>
  <c r="J22"/>
  <c r="L32"/>
  <c r="J52"/>
  <c r="L52" s="1"/>
  <c r="L22" l="1"/>
  <c r="L47"/>
  <c r="J45"/>
  <c r="L28"/>
  <c r="L29"/>
  <c r="L45" l="1"/>
  <c r="J20"/>
  <c r="L39" l="1"/>
  <c r="K38"/>
  <c r="K37" s="1"/>
  <c r="K36" s="1"/>
  <c r="L38" l="1"/>
  <c r="L37" s="1"/>
  <c r="L36" s="1"/>
  <c r="L42" l="1"/>
  <c r="L41" s="1"/>
  <c r="L40" s="1"/>
  <c r="L35" s="1"/>
  <c r="K42"/>
  <c r="K41" s="1"/>
  <c r="K40" s="1"/>
  <c r="K35" s="1"/>
  <c r="K20" s="1"/>
  <c r="L20" l="1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<sst xmlns="http://schemas.openxmlformats.org/spreadsheetml/2006/main" count="78" uniqueCount="44">
  <si>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</si>
  <si>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</si>
  <si>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</si>
  <si>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</si>
  <si>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</si>
  <si>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</si>
  <si>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</si>
  <si>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</si>
  <si>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</si>
  <si>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</si>
  <si>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</si>
  <si>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</si>
  <si>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</si>
  <si>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</si>
  <si>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</si>
  <si>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</si>
  <si>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</si>
  <si>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</si>
  <si>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</si>
  <si>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</si>
  <si>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</si>
  <si>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</si>
  <si>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</si>
  <si>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</si>
  <si>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</si>
  <si>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</si>
  <si>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</si>
  <si>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</si>
  <si>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</si>
  <si>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</si>
  <si>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</si>
  <si>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</si>
  <si>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</si>
  <si>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</si>
  <si>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</si>
  <si>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</si>
  <si>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</si>
  <si>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</si>
  <si>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</si>
  <si>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</si>
  <si>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</si>
  <si>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</si>
  <si>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Приложение 3</t>
  </si>
  <si>
    <t xml:space="preserve"> от 24 декабря 2013 года  № 5-22/324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</si>
</sst>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3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8"/>
      <name val="Times New Roman"/>
      <family val="1"/>
    </font>
    <font>
      <sz val="8"/>
      <color indexed="63"/>
      <name val="Times New Roman"/>
      <family val="1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5" fontId="8" fillId="0" borderId="2" xfId="0" applyNumberFormat="1" applyFont="1" applyFill="1" applyBorder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8" fillId="0" borderId="13" xfId="0" applyNumberFormat="1" applyFont="1" applyBorder="1" applyAlignment="1">
      <alignment vertical="top"/>
    </xf>
    <xf numFmtId="4" fontId="8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8" fillId="0" borderId="13" xfId="0" applyNumberFormat="1" applyFont="1" applyFill="1" applyBorder="1" applyAlignment="1">
      <alignment vertical="top"/>
    </xf>
    <xf numFmtId="4" fontId="6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/>
    <xf numFmtId="4" fontId="1" fillId="0" borderId="0" xfId="0" applyNumberFormat="1" applyFont="1" applyBorder="1" applyAlignment="1"/>
    <xf numFmtId="4" fontId="6" fillId="0" borderId="0" xfId="0" applyNumberFormat="1" applyFont="1" applyBorder="1" applyAlignment="1"/>
    <xf numFmtId="4" fontId="7" fillId="0" borderId="0" xfId="0" applyNumberFormat="1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4" fontId="8" fillId="0" borderId="0" xfId="0" applyNumberFormat="1" applyFont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12" fillId="0" borderId="0" xfId="0" applyNumberFormat="1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 vertical="top"/>
    </xf>
    <xf numFmtId="4" fontId="13" fillId="0" borderId="0" xfId="0" applyNumberFormat="1" applyFont="1" applyBorder="1" applyAlignment="1">
      <alignment vertical="top"/>
    </xf>
    <xf numFmtId="0" fontId="13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vertical="top"/>
    </xf>
    <xf numFmtId="0" fontId="16" fillId="0" borderId="0" xfId="0" applyFont="1" applyAlignment="1"/>
    <xf numFmtId="0" fontId="16" fillId="0" borderId="0" xfId="0" applyFont="1" applyBorder="1" applyAlignment="1"/>
    <xf numFmtId="0" fontId="15" fillId="0" borderId="0" xfId="0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/>
    </xf>
    <xf numFmtId="0" fontId="15" fillId="0" borderId="0" xfId="0" applyFont="1" applyAlignment="1"/>
    <xf numFmtId="0" fontId="15" fillId="0" borderId="0" xfId="0" applyFont="1" applyBorder="1" applyAlignment="1"/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right" vertical="top"/>
    </xf>
    <xf numFmtId="0" fontId="16" fillId="0" borderId="13" xfId="0" applyFont="1" applyFill="1" applyBorder="1" applyAlignment="1">
      <alignment horizontal="center" vertical="center" wrapText="1"/>
    </xf>
    <xf numFmtId="41" fontId="16" fillId="0" borderId="13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top"/>
    </xf>
    <xf numFmtId="165" fontId="15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vertical="top"/>
    </xf>
    <xf numFmtId="0" fontId="15" fillId="0" borderId="3" xfId="0" applyFont="1" applyBorder="1" applyAlignment="1">
      <alignment vertical="top" wrapText="1"/>
    </xf>
    <xf numFmtId="167" fontId="15" fillId="0" borderId="3" xfId="0" applyNumberFormat="1" applyFont="1" applyBorder="1" applyAlignment="1">
      <alignment vertical="top"/>
    </xf>
    <xf numFmtId="49" fontId="16" fillId="0" borderId="10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7" xfId="0" applyNumberFormat="1" applyFont="1" applyBorder="1" applyAlignment="1">
      <alignment horizontal="center" vertical="top"/>
    </xf>
    <xf numFmtId="0" fontId="16" fillId="0" borderId="5" xfId="0" applyFont="1" applyFill="1" applyBorder="1" applyAlignment="1">
      <alignment vertical="top" wrapText="1"/>
    </xf>
    <xf numFmtId="49" fontId="16" fillId="0" borderId="9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vertical="top"/>
    </xf>
    <xf numFmtId="0" fontId="16" fillId="0" borderId="3" xfId="0" applyFont="1" applyBorder="1" applyAlignment="1">
      <alignment vertical="top" wrapText="1"/>
    </xf>
    <xf numFmtId="165" fontId="16" fillId="0" borderId="0" xfId="0" applyNumberFormat="1" applyFont="1" applyBorder="1" applyAlignment="1">
      <alignment horizontal="center" vertical="top"/>
    </xf>
    <xf numFmtId="166" fontId="16" fillId="0" borderId="0" xfId="0" applyNumberFormat="1" applyFont="1" applyBorder="1" applyAlignment="1">
      <alignment horizontal="center" vertical="top"/>
    </xf>
    <xf numFmtId="164" fontId="16" fillId="0" borderId="0" xfId="0" applyNumberFormat="1" applyFont="1" applyBorder="1" applyAlignment="1">
      <alignment horizontal="center" vertical="top"/>
    </xf>
    <xf numFmtId="0" fontId="16" fillId="0" borderId="12" xfId="0" applyFont="1" applyBorder="1" applyAlignment="1">
      <alignment vertical="top" wrapText="1"/>
    </xf>
    <xf numFmtId="49" fontId="15" fillId="0" borderId="11" xfId="0" applyNumberFormat="1" applyFont="1" applyBorder="1" applyAlignment="1">
      <alignment horizontal="center" vertical="top"/>
    </xf>
    <xf numFmtId="165" fontId="15" fillId="0" borderId="2" xfId="0" applyNumberFormat="1" applyFont="1" applyBorder="1" applyAlignment="1">
      <alignment horizontal="center" vertical="top"/>
    </xf>
    <xf numFmtId="166" fontId="15" fillId="0" borderId="2" xfId="0" applyNumberFormat="1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0" fontId="15" fillId="0" borderId="13" xfId="0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top"/>
    </xf>
    <xf numFmtId="16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164" fontId="16" fillId="0" borderId="8" xfId="0" applyNumberFormat="1" applyFont="1" applyBorder="1" applyAlignment="1">
      <alignment horizontal="center" vertical="top"/>
    </xf>
    <xf numFmtId="0" fontId="16" fillId="0" borderId="14" xfId="0" applyFont="1" applyFill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165" fontId="15" fillId="0" borderId="0" xfId="0" applyNumberFormat="1" applyFont="1" applyBorder="1" applyAlignment="1">
      <alignment horizontal="center" vertical="top"/>
    </xf>
    <xf numFmtId="166" fontId="15" fillId="0" borderId="0" xfId="0" applyNumberFormat="1" applyFont="1" applyBorder="1" applyAlignment="1">
      <alignment horizontal="center" vertical="top"/>
    </xf>
    <xf numFmtId="164" fontId="15" fillId="0" borderId="0" xfId="0" applyNumberFormat="1" applyFont="1" applyBorder="1" applyAlignment="1">
      <alignment horizontal="center" vertical="top"/>
    </xf>
    <xf numFmtId="0" fontId="15" fillId="0" borderId="12" xfId="0" applyFont="1" applyBorder="1" applyAlignment="1">
      <alignment vertical="top" wrapText="1"/>
    </xf>
    <xf numFmtId="165" fontId="16" fillId="0" borderId="5" xfId="0" applyNumberFormat="1" applyFont="1" applyBorder="1" applyAlignment="1">
      <alignment horizontal="center" vertical="top"/>
    </xf>
    <xf numFmtId="166" fontId="16" fillId="0" borderId="5" xfId="0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0" fontId="16" fillId="0" borderId="14" xfId="0" applyFont="1" applyBorder="1" applyAlignment="1">
      <alignment vertical="top" wrapText="1"/>
    </xf>
    <xf numFmtId="165" fontId="16" fillId="0" borderId="1" xfId="0" applyNumberFormat="1" applyFont="1" applyBorder="1" applyAlignment="1">
      <alignment horizontal="center" vertical="top"/>
    </xf>
    <xf numFmtId="166" fontId="16" fillId="0" borderId="1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164" fontId="15" fillId="0" borderId="6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vertical="top" wrapText="1"/>
    </xf>
    <xf numFmtId="167" fontId="17" fillId="0" borderId="14" xfId="0" applyNumberFormat="1" applyFont="1" applyBorder="1" applyAlignment="1">
      <alignment vertical="top"/>
    </xf>
    <xf numFmtId="167" fontId="18" fillId="0" borderId="3" xfId="0" applyNumberFormat="1" applyFont="1" applyBorder="1" applyAlignment="1">
      <alignment vertical="top"/>
    </xf>
    <xf numFmtId="167" fontId="16" fillId="0" borderId="12" xfId="0" applyNumberFormat="1" applyFont="1" applyBorder="1" applyAlignment="1">
      <alignment vertical="top"/>
    </xf>
    <xf numFmtId="167" fontId="15" fillId="0" borderId="13" xfId="0" applyNumberFormat="1" applyFont="1" applyBorder="1" applyAlignment="1">
      <alignment vertical="top"/>
    </xf>
    <xf numFmtId="167" fontId="19" fillId="0" borderId="3" xfId="0" applyNumberFormat="1" applyFont="1" applyBorder="1" applyAlignment="1">
      <alignment vertical="top"/>
    </xf>
    <xf numFmtId="167" fontId="16" fillId="0" borderId="14" xfId="0" applyNumberFormat="1" applyFont="1" applyBorder="1" applyAlignment="1">
      <alignment vertical="top"/>
    </xf>
    <xf numFmtId="167" fontId="15" fillId="0" borderId="14" xfId="0" applyNumberFormat="1" applyFont="1" applyBorder="1" applyAlignment="1">
      <alignment vertical="top"/>
    </xf>
    <xf numFmtId="167" fontId="15" fillId="0" borderId="12" xfId="0" applyNumberFormat="1" applyFont="1" applyBorder="1" applyAlignment="1">
      <alignment vertical="top"/>
    </xf>
    <xf numFmtId="4" fontId="14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5" fillId="0" borderId="1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15" fillId="0" borderId="13" xfId="0" applyFont="1" applyBorder="1" applyAlignment="1">
      <alignment horizontal="left" vertical="top" wrapText="1"/>
    </xf>
    <xf numFmtId="164" fontId="16" fillId="0" borderId="7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167" fontId="16" fillId="0" borderId="14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167" fontId="15" fillId="0" borderId="14" xfId="0" applyNumberFormat="1" applyFont="1" applyBorder="1" applyAlignment="1">
      <alignment vertical="center"/>
    </xf>
    <xf numFmtId="167" fontId="15" fillId="0" borderId="13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167" fontId="19" fillId="0" borderId="13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horizontal="right" vertical="top"/>
    </xf>
    <xf numFmtId="4" fontId="20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horizontal="right" vertical="top"/>
    </xf>
    <xf numFmtId="4" fontId="22" fillId="0" borderId="0" xfId="0" applyNumberFormat="1" applyFont="1" applyBorder="1" applyAlignment="1"/>
    <xf numFmtId="4" fontId="12" fillId="0" borderId="0" xfId="0" applyNumberFormat="1" applyFont="1" applyBorder="1" applyAlignment="1">
      <alignment vertical="top"/>
    </xf>
    <xf numFmtId="4" fontId="21" fillId="0" borderId="15" xfId="0" applyNumberFormat="1" applyFont="1" applyBorder="1" applyAlignment="1">
      <alignment vertical="top"/>
    </xf>
    <xf numFmtId="4" fontId="7" fillId="0" borderId="15" xfId="0" applyNumberFormat="1" applyFont="1" applyBorder="1" applyAlignment="1">
      <alignment vertical="top"/>
    </xf>
    <xf numFmtId="4" fontId="8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vertical="top"/>
    </xf>
    <xf numFmtId="4" fontId="1" fillId="0" borderId="15" xfId="0" applyNumberFormat="1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7"/>
  <sheetViews>
    <sheetView tabSelected="1" view="pageBreakPreview" zoomScaleNormal="85" zoomScaleSheetLayoutView="100" workbookViewId="0">
      <selection activeCell="M62" sqref="M62"/>
    </sheetView>
  </sheetViews>
  <sheetFormatPr defaultRowHeight="15.75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1.83203125" style="5" customWidth="1"/>
    <col min="10" max="10" width="20" style="4" hidden="1" customWidth="1"/>
    <col min="11" max="11" width="15.6640625" style="4" hidden="1" customWidth="1"/>
    <col min="12" max="12" width="17.83203125" style="4" customWidth="1"/>
    <col min="13" max="13" width="15.1640625" style="40" customWidth="1"/>
    <col min="14" max="14" width="16.5" style="4" customWidth="1"/>
    <col min="15" max="15" width="15.1640625" style="4" customWidth="1"/>
    <col min="16" max="18" width="9.33203125" style="4"/>
    <col min="19" max="19" width="96.6640625" style="4" bestFit="1" customWidth="1"/>
    <col min="20" max="16384" width="9.33203125" style="4"/>
  </cols>
  <sheetData>
    <row r="1" spans="1:16" s="147" customFormat="1" ht="16.5">
      <c r="A1" s="172" t="s">
        <v>42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40"/>
    </row>
    <row r="2" spans="1:16" s="147" customFormat="1" ht="16.5">
      <c r="A2" s="173" t="s">
        <v>25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40"/>
    </row>
    <row r="3" spans="1:16" s="147" customFormat="1" ht="16.5">
      <c r="A3" s="173" t="s">
        <v>43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40"/>
    </row>
    <row r="4" spans="1:16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47"/>
    </row>
    <row r="5" spans="1:16" ht="18" customHeight="1">
      <c r="A5" s="172" t="s">
        <v>36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48"/>
    </row>
    <row r="6" spans="1:16" ht="16.5">
      <c r="A6" s="173" t="s">
        <v>25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46"/>
      <c r="N6" s="10"/>
    </row>
    <row r="7" spans="1:16" ht="16.5">
      <c r="A7" s="173" t="s">
        <v>38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46"/>
      <c r="N7" s="10"/>
    </row>
    <row r="8" spans="1:16" ht="16.5">
      <c r="A8" s="75"/>
      <c r="B8" s="75"/>
      <c r="C8" s="75"/>
      <c r="D8" s="75"/>
      <c r="E8" s="75"/>
      <c r="F8" s="75"/>
      <c r="G8" s="75"/>
      <c r="H8" s="75"/>
      <c r="I8" s="75"/>
      <c r="J8" s="75"/>
      <c r="K8" s="76"/>
      <c r="L8" s="76"/>
      <c r="M8" s="49"/>
      <c r="N8" s="10"/>
    </row>
    <row r="9" spans="1:16" ht="16.5">
      <c r="A9" s="75"/>
      <c r="B9" s="75"/>
      <c r="C9" s="75"/>
      <c r="D9" s="75"/>
      <c r="E9" s="75"/>
      <c r="F9" s="75"/>
      <c r="G9" s="75"/>
      <c r="H9" s="75"/>
      <c r="I9" s="77"/>
      <c r="J9" s="77"/>
      <c r="K9" s="78"/>
      <c r="L9" s="78"/>
      <c r="M9" s="50"/>
      <c r="N9" s="36"/>
      <c r="O9" s="33"/>
      <c r="P9" s="33"/>
    </row>
    <row r="10" spans="1:16" ht="18.75" customHeight="1">
      <c r="A10" s="79"/>
      <c r="B10" s="80"/>
      <c r="C10" s="80"/>
      <c r="D10" s="80"/>
      <c r="E10" s="80"/>
      <c r="F10" s="80"/>
      <c r="G10" s="81"/>
      <c r="H10" s="82"/>
      <c r="I10" s="83"/>
      <c r="J10" s="83"/>
      <c r="K10" s="84"/>
      <c r="L10" s="84"/>
      <c r="M10" s="51"/>
      <c r="N10" s="37"/>
      <c r="O10" s="34"/>
      <c r="P10" s="34"/>
    </row>
    <row r="11" spans="1:16" ht="16.5">
      <c r="A11" s="79"/>
      <c r="B11" s="80"/>
      <c r="C11" s="80"/>
      <c r="D11" s="80"/>
      <c r="E11" s="80"/>
      <c r="F11" s="80"/>
      <c r="G11" s="81"/>
      <c r="H11" s="82"/>
      <c r="I11" s="83"/>
      <c r="J11" s="83"/>
      <c r="K11" s="84"/>
      <c r="L11" s="84"/>
      <c r="M11" s="52"/>
      <c r="N11" s="38"/>
      <c r="O11" s="35"/>
      <c r="P11" s="35"/>
    </row>
    <row r="12" spans="1:16" ht="16.5">
      <c r="A12" s="179" t="s">
        <v>23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53"/>
      <c r="N12" s="10"/>
    </row>
    <row r="13" spans="1:16" ht="16.5">
      <c r="A13" s="179" t="s">
        <v>34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53"/>
      <c r="N13" s="10"/>
    </row>
    <row r="14" spans="1:16" ht="11.25" customHeigh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76"/>
      <c r="L14" s="76"/>
      <c r="M14" s="49"/>
      <c r="N14" s="10"/>
    </row>
    <row r="15" spans="1:16" ht="7.5" customHeigh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76"/>
      <c r="L15" s="76"/>
      <c r="M15" s="49"/>
      <c r="N15" s="10"/>
    </row>
    <row r="16" spans="1:16" ht="10.5" customHeight="1">
      <c r="A16" s="174"/>
      <c r="B16" s="174"/>
      <c r="C16" s="174"/>
      <c r="D16" s="174"/>
      <c r="E16" s="174"/>
      <c r="F16" s="174"/>
      <c r="G16" s="174"/>
      <c r="H16" s="174"/>
      <c r="I16" s="174"/>
      <c r="J16" s="86"/>
      <c r="K16" s="76"/>
      <c r="L16" s="76"/>
      <c r="M16" s="49"/>
      <c r="N16" s="10"/>
    </row>
    <row r="17" spans="1:14" ht="16.5">
      <c r="A17" s="79"/>
      <c r="B17" s="80"/>
      <c r="C17" s="80"/>
      <c r="D17" s="80"/>
      <c r="E17" s="80"/>
      <c r="F17" s="80"/>
      <c r="G17" s="81"/>
      <c r="H17" s="82"/>
      <c r="I17" s="87"/>
      <c r="J17" s="88"/>
      <c r="K17" s="76"/>
      <c r="L17" s="76"/>
      <c r="M17" s="49"/>
      <c r="N17" s="10"/>
    </row>
    <row r="18" spans="1:14" ht="66.75" customHeight="1">
      <c r="A18" s="175" t="s">
        <v>30</v>
      </c>
      <c r="B18" s="176"/>
      <c r="C18" s="176"/>
      <c r="D18" s="176"/>
      <c r="E18" s="176"/>
      <c r="F18" s="176"/>
      <c r="G18" s="176"/>
      <c r="H18" s="177"/>
      <c r="I18" s="89" t="s">
        <v>29</v>
      </c>
      <c r="J18" s="90" t="s">
        <v>35</v>
      </c>
      <c r="K18" s="90" t="s">
        <v>33</v>
      </c>
      <c r="L18" s="90" t="s">
        <v>35</v>
      </c>
      <c r="M18" s="54"/>
      <c r="N18" s="49"/>
    </row>
    <row r="19" spans="1:14" ht="16.5">
      <c r="A19" s="91"/>
      <c r="B19" s="92"/>
      <c r="C19" s="92"/>
      <c r="D19" s="92"/>
      <c r="E19" s="92"/>
      <c r="F19" s="92"/>
      <c r="G19" s="93"/>
      <c r="H19" s="94"/>
      <c r="I19" s="95"/>
      <c r="J19" s="96"/>
      <c r="K19" s="96"/>
      <c r="L19" s="96"/>
      <c r="M19" s="49"/>
      <c r="N19" s="49"/>
    </row>
    <row r="20" spans="1:14" s="6" customFormat="1" ht="33">
      <c r="A20" s="97" t="s">
        <v>19</v>
      </c>
      <c r="B20" s="98" t="s">
        <v>16</v>
      </c>
      <c r="C20" s="98" t="s">
        <v>17</v>
      </c>
      <c r="D20" s="98" t="s">
        <v>17</v>
      </c>
      <c r="E20" s="98" t="s">
        <v>17</v>
      </c>
      <c r="F20" s="98" t="s">
        <v>17</v>
      </c>
      <c r="G20" s="98" t="s">
        <v>18</v>
      </c>
      <c r="H20" s="99" t="s">
        <v>19</v>
      </c>
      <c r="I20" s="100" t="s">
        <v>8</v>
      </c>
      <c r="J20" s="135">
        <f>SUM(J22+J35+J28+J45)</f>
        <v>305283.99999999988</v>
      </c>
      <c r="K20" s="135">
        <f>SUM(K22+K35+K28+K45)</f>
        <v>-43466.200000000004</v>
      </c>
      <c r="L20" s="135">
        <f>J20+K20</f>
        <v>261817.79999999987</v>
      </c>
      <c r="M20" s="55"/>
      <c r="N20" s="57"/>
    </row>
    <row r="21" spans="1:14" s="6" customFormat="1" ht="10.5" hidden="1" customHeight="1">
      <c r="A21" s="101"/>
      <c r="B21" s="102"/>
      <c r="C21" s="102"/>
      <c r="D21" s="102"/>
      <c r="E21" s="102"/>
      <c r="F21" s="102"/>
      <c r="G21" s="102"/>
      <c r="H21" s="102"/>
      <c r="I21" s="103"/>
      <c r="J21" s="136"/>
      <c r="K21" s="136"/>
      <c r="L21" s="136"/>
      <c r="M21" s="56"/>
      <c r="N21" s="57"/>
    </row>
    <row r="22" spans="1:14" s="6" customFormat="1" ht="21.75" hidden="1" customHeight="1">
      <c r="A22" s="97" t="s">
        <v>19</v>
      </c>
      <c r="B22" s="104">
        <v>1</v>
      </c>
      <c r="C22" s="104">
        <v>2</v>
      </c>
      <c r="D22" s="104">
        <v>0</v>
      </c>
      <c r="E22" s="104">
        <v>0</v>
      </c>
      <c r="F22" s="104">
        <v>0</v>
      </c>
      <c r="G22" s="105">
        <v>0</v>
      </c>
      <c r="H22" s="106">
        <v>0</v>
      </c>
      <c r="I22" s="107" t="s">
        <v>9</v>
      </c>
      <c r="J22" s="137">
        <f>J23+J25</f>
        <v>0</v>
      </c>
      <c r="K22" s="137">
        <f>K23+K25</f>
        <v>0</v>
      </c>
      <c r="L22" s="137">
        <f t="shared" ref="L22:L54" si="0">J22+K22</f>
        <v>0</v>
      </c>
      <c r="M22" s="57"/>
      <c r="N22" s="57"/>
    </row>
    <row r="23" spans="1:14" ht="20.25" hidden="1" customHeight="1">
      <c r="A23" s="108" t="s">
        <v>19</v>
      </c>
      <c r="B23" s="109">
        <v>1</v>
      </c>
      <c r="C23" s="109">
        <v>2</v>
      </c>
      <c r="D23" s="109">
        <v>0</v>
      </c>
      <c r="E23" s="109">
        <v>0</v>
      </c>
      <c r="F23" s="109">
        <v>0</v>
      </c>
      <c r="G23" s="110">
        <v>0</v>
      </c>
      <c r="H23" s="111">
        <v>700</v>
      </c>
      <c r="I23" s="112" t="s">
        <v>10</v>
      </c>
      <c r="J23" s="138">
        <f>J24</f>
        <v>0</v>
      </c>
      <c r="K23" s="138">
        <f>K24</f>
        <v>-10000</v>
      </c>
      <c r="L23" s="138">
        <f t="shared" si="0"/>
        <v>-10000</v>
      </c>
      <c r="M23" s="49"/>
      <c r="N23" s="49"/>
    </row>
    <row r="24" spans="1:14" ht="33" hidden="1">
      <c r="A24" s="108" t="s">
        <v>19</v>
      </c>
      <c r="B24" s="109">
        <v>1</v>
      </c>
      <c r="C24" s="109">
        <v>2</v>
      </c>
      <c r="D24" s="109">
        <v>0</v>
      </c>
      <c r="E24" s="109">
        <v>0</v>
      </c>
      <c r="F24" s="109">
        <v>5</v>
      </c>
      <c r="G24" s="110">
        <v>0</v>
      </c>
      <c r="H24" s="111">
        <v>710</v>
      </c>
      <c r="I24" s="112" t="s">
        <v>11</v>
      </c>
      <c r="J24" s="138"/>
      <c r="K24" s="138">
        <v>-10000</v>
      </c>
      <c r="L24" s="138">
        <f t="shared" si="0"/>
        <v>-10000</v>
      </c>
      <c r="M24" s="49"/>
      <c r="N24" s="49"/>
    </row>
    <row r="25" spans="1:14" ht="32.25" hidden="1" customHeight="1">
      <c r="A25" s="91" t="s">
        <v>19</v>
      </c>
      <c r="B25" s="113">
        <v>1</v>
      </c>
      <c r="C25" s="113">
        <v>2</v>
      </c>
      <c r="D25" s="113">
        <v>0</v>
      </c>
      <c r="E25" s="113">
        <v>0</v>
      </c>
      <c r="F25" s="113">
        <v>0</v>
      </c>
      <c r="G25" s="114">
        <v>0</v>
      </c>
      <c r="H25" s="115">
        <v>800</v>
      </c>
      <c r="I25" s="95" t="s">
        <v>31</v>
      </c>
      <c r="J25" s="96">
        <f>J26</f>
        <v>0</v>
      </c>
      <c r="K25" s="96">
        <f>K26</f>
        <v>10000</v>
      </c>
      <c r="L25" s="96">
        <f t="shared" si="0"/>
        <v>10000</v>
      </c>
      <c r="M25" s="49"/>
      <c r="N25" s="49"/>
    </row>
    <row r="26" spans="1:14" ht="34.5" hidden="1" customHeight="1">
      <c r="A26" s="91" t="s">
        <v>19</v>
      </c>
      <c r="B26" s="113">
        <v>1</v>
      </c>
      <c r="C26" s="113">
        <v>2</v>
      </c>
      <c r="D26" s="113">
        <v>0</v>
      </c>
      <c r="E26" s="113">
        <v>0</v>
      </c>
      <c r="F26" s="113">
        <v>5</v>
      </c>
      <c r="G26" s="114">
        <v>0</v>
      </c>
      <c r="H26" s="115">
        <v>810</v>
      </c>
      <c r="I26" s="95" t="s">
        <v>32</v>
      </c>
      <c r="J26" s="96"/>
      <c r="K26" s="96">
        <v>10000</v>
      </c>
      <c r="L26" s="96">
        <f t="shared" si="0"/>
        <v>10000</v>
      </c>
      <c r="M26" s="49"/>
      <c r="N26" s="49"/>
    </row>
    <row r="27" spans="1:14" ht="10.5" hidden="1" customHeight="1">
      <c r="A27" s="91"/>
      <c r="B27" s="113"/>
      <c r="C27" s="113"/>
      <c r="D27" s="113"/>
      <c r="E27" s="113"/>
      <c r="F27" s="113"/>
      <c r="G27" s="114"/>
      <c r="H27" s="115"/>
      <c r="I27" s="95"/>
      <c r="J27" s="96"/>
      <c r="K27" s="96"/>
      <c r="L27" s="96"/>
      <c r="M27" s="163"/>
      <c r="N27" s="163"/>
    </row>
    <row r="28" spans="1:14" s="16" customFormat="1" ht="33.75" hidden="1" customHeight="1">
      <c r="A28" s="97" t="s">
        <v>19</v>
      </c>
      <c r="B28" s="125">
        <v>1</v>
      </c>
      <c r="C28" s="125">
        <v>3</v>
      </c>
      <c r="D28" s="125">
        <v>0</v>
      </c>
      <c r="E28" s="125">
        <v>0</v>
      </c>
      <c r="F28" s="125">
        <v>0</v>
      </c>
      <c r="G28" s="126">
        <v>0</v>
      </c>
      <c r="H28" s="127">
        <v>0</v>
      </c>
      <c r="I28" s="128" t="s">
        <v>12</v>
      </c>
      <c r="J28" s="156">
        <f>J29</f>
        <v>0</v>
      </c>
      <c r="K28" s="156">
        <f>K29</f>
        <v>0</v>
      </c>
      <c r="L28" s="156">
        <f>J28+K28</f>
        <v>0</v>
      </c>
      <c r="M28" s="58"/>
      <c r="N28" s="58"/>
    </row>
    <row r="29" spans="1:14" s="150" customFormat="1" ht="33.75" hidden="1" customHeight="1">
      <c r="A29" s="148" t="s">
        <v>19</v>
      </c>
      <c r="B29" s="109">
        <v>1</v>
      </c>
      <c r="C29" s="109">
        <v>3</v>
      </c>
      <c r="D29" s="109">
        <v>1</v>
      </c>
      <c r="E29" s="109">
        <v>0</v>
      </c>
      <c r="F29" s="109">
        <v>0</v>
      </c>
      <c r="G29" s="110">
        <v>0</v>
      </c>
      <c r="H29" s="123">
        <v>0</v>
      </c>
      <c r="I29" s="124" t="s">
        <v>39</v>
      </c>
      <c r="J29" s="160">
        <f>J30+J32</f>
        <v>0</v>
      </c>
      <c r="K29" s="160">
        <f>K30+K32</f>
        <v>0</v>
      </c>
      <c r="L29" s="161">
        <f>J29+K29</f>
        <v>0</v>
      </c>
      <c r="M29" s="149"/>
      <c r="N29" s="149"/>
    </row>
    <row r="30" spans="1:14" ht="34.5" hidden="1" customHeight="1">
      <c r="A30" s="108" t="s">
        <v>19</v>
      </c>
      <c r="B30" s="109">
        <v>1</v>
      </c>
      <c r="C30" s="109">
        <v>3</v>
      </c>
      <c r="D30" s="109">
        <v>1</v>
      </c>
      <c r="E30" s="109">
        <v>0</v>
      </c>
      <c r="F30" s="109">
        <v>0</v>
      </c>
      <c r="G30" s="110">
        <v>0</v>
      </c>
      <c r="H30" s="111">
        <v>700</v>
      </c>
      <c r="I30" s="112" t="s">
        <v>13</v>
      </c>
      <c r="J30" s="161">
        <f>J31</f>
        <v>10000</v>
      </c>
      <c r="K30" s="161">
        <f>K31</f>
        <v>-10000</v>
      </c>
      <c r="L30" s="161">
        <f>J30+K30</f>
        <v>0</v>
      </c>
      <c r="M30" s="59"/>
      <c r="N30" s="49"/>
    </row>
    <row r="31" spans="1:14" ht="43.5" hidden="1" customHeight="1">
      <c r="A31" s="108" t="s">
        <v>19</v>
      </c>
      <c r="B31" s="109">
        <v>1</v>
      </c>
      <c r="C31" s="109">
        <v>3</v>
      </c>
      <c r="D31" s="109">
        <v>1</v>
      </c>
      <c r="E31" s="109">
        <v>0</v>
      </c>
      <c r="F31" s="109">
        <v>5</v>
      </c>
      <c r="G31" s="110">
        <v>0</v>
      </c>
      <c r="H31" s="111">
        <v>710</v>
      </c>
      <c r="I31" s="151" t="s">
        <v>26</v>
      </c>
      <c r="J31" s="159">
        <v>10000</v>
      </c>
      <c r="K31" s="159">
        <v>-10000</v>
      </c>
      <c r="L31" s="161">
        <f t="shared" si="0"/>
        <v>0</v>
      </c>
      <c r="M31" s="49"/>
      <c r="N31" s="49"/>
    </row>
    <row r="32" spans="1:14" ht="35.25" hidden="1" customHeight="1">
      <c r="A32" s="108" t="s">
        <v>19</v>
      </c>
      <c r="B32" s="113">
        <v>1</v>
      </c>
      <c r="C32" s="113">
        <v>3</v>
      </c>
      <c r="D32" s="113">
        <v>1</v>
      </c>
      <c r="E32" s="113">
        <v>0</v>
      </c>
      <c r="F32" s="113">
        <v>0</v>
      </c>
      <c r="G32" s="114">
        <v>0</v>
      </c>
      <c r="H32" s="115">
        <v>800</v>
      </c>
      <c r="I32" s="95" t="s">
        <v>14</v>
      </c>
      <c r="J32" s="159">
        <f>J33</f>
        <v>-10000</v>
      </c>
      <c r="K32" s="159">
        <f>K33</f>
        <v>10000</v>
      </c>
      <c r="L32" s="159">
        <f t="shared" si="0"/>
        <v>0</v>
      </c>
      <c r="M32" s="49"/>
      <c r="N32" s="49"/>
    </row>
    <row r="33" spans="1:17" ht="36.75" hidden="1" customHeight="1">
      <c r="A33" s="108" t="s">
        <v>19</v>
      </c>
      <c r="B33" s="109">
        <v>1</v>
      </c>
      <c r="C33" s="109">
        <v>3</v>
      </c>
      <c r="D33" s="109">
        <v>1</v>
      </c>
      <c r="E33" s="109">
        <v>0</v>
      </c>
      <c r="F33" s="109">
        <v>5</v>
      </c>
      <c r="G33" s="110">
        <v>0</v>
      </c>
      <c r="H33" s="111">
        <v>810</v>
      </c>
      <c r="I33" s="112" t="s">
        <v>27</v>
      </c>
      <c r="J33" s="161">
        <v>-10000</v>
      </c>
      <c r="K33" s="161">
        <v>10000</v>
      </c>
      <c r="L33" s="161">
        <f t="shared" si="0"/>
        <v>0</v>
      </c>
      <c r="M33" s="10"/>
      <c r="N33" s="165"/>
    </row>
    <row r="34" spans="1:17" ht="10.5" customHeight="1">
      <c r="A34" s="91"/>
      <c r="B34" s="113"/>
      <c r="C34" s="113"/>
      <c r="D34" s="113"/>
      <c r="E34" s="113"/>
      <c r="F34" s="113"/>
      <c r="G34" s="114"/>
      <c r="H34" s="116"/>
      <c r="I34" s="117"/>
      <c r="J34" s="139"/>
      <c r="K34" s="139"/>
      <c r="L34" s="139"/>
      <c r="M34" s="167"/>
      <c r="N34" s="163"/>
    </row>
    <row r="35" spans="1:17" s="6" customFormat="1" ht="16.5">
      <c r="A35" s="97" t="s">
        <v>19</v>
      </c>
      <c r="B35" s="104">
        <v>1</v>
      </c>
      <c r="C35" s="104">
        <v>5</v>
      </c>
      <c r="D35" s="104">
        <v>0</v>
      </c>
      <c r="E35" s="104">
        <v>0</v>
      </c>
      <c r="F35" s="104">
        <v>0</v>
      </c>
      <c r="G35" s="105">
        <v>0</v>
      </c>
      <c r="H35" s="118">
        <v>0</v>
      </c>
      <c r="I35" s="119" t="s">
        <v>37</v>
      </c>
      <c r="J35" s="140">
        <f>J36+J40</f>
        <v>320014.89999999991</v>
      </c>
      <c r="K35" s="140">
        <f>K40+K36</f>
        <v>-58197.100000000006</v>
      </c>
      <c r="L35" s="140">
        <f>L36+L40</f>
        <v>261817.79999999981</v>
      </c>
      <c r="M35" s="168"/>
      <c r="N35" s="164"/>
      <c r="O35" s="41"/>
    </row>
    <row r="36" spans="1:17" ht="16.5" customHeight="1">
      <c r="A36" s="108" t="s">
        <v>19</v>
      </c>
      <c r="B36" s="109">
        <v>1</v>
      </c>
      <c r="C36" s="109">
        <v>5</v>
      </c>
      <c r="D36" s="109">
        <v>0</v>
      </c>
      <c r="E36" s="109">
        <v>0</v>
      </c>
      <c r="F36" s="109">
        <v>0</v>
      </c>
      <c r="G36" s="110">
        <v>0</v>
      </c>
      <c r="H36" s="111">
        <v>500</v>
      </c>
      <c r="I36" s="120" t="s">
        <v>3</v>
      </c>
      <c r="J36" s="141">
        <f t="shared" ref="J36:K38" si="1">J37</f>
        <v>-2465165.6</v>
      </c>
      <c r="K36" s="141">
        <f t="shared" si="1"/>
        <v>-37544.600000000006</v>
      </c>
      <c r="L36" s="141">
        <f>L37</f>
        <v>-2502710.2000000002</v>
      </c>
      <c r="M36" s="169"/>
      <c r="N36" s="49"/>
    </row>
    <row r="37" spans="1:17" ht="17.25" customHeight="1">
      <c r="A37" s="108" t="s">
        <v>19</v>
      </c>
      <c r="B37" s="109">
        <v>1</v>
      </c>
      <c r="C37" s="109">
        <v>5</v>
      </c>
      <c r="D37" s="109">
        <v>2</v>
      </c>
      <c r="E37" s="109">
        <v>0</v>
      </c>
      <c r="F37" s="109">
        <v>0</v>
      </c>
      <c r="G37" s="110">
        <v>0</v>
      </c>
      <c r="H37" s="111">
        <v>500</v>
      </c>
      <c r="I37" s="120" t="s">
        <v>4</v>
      </c>
      <c r="J37" s="141">
        <f t="shared" si="1"/>
        <v>-2465165.6</v>
      </c>
      <c r="K37" s="141">
        <f t="shared" si="1"/>
        <v>-37544.600000000006</v>
      </c>
      <c r="L37" s="141">
        <f>L38</f>
        <v>-2502710.2000000002</v>
      </c>
      <c r="M37" s="169"/>
      <c r="N37" s="49"/>
    </row>
    <row r="38" spans="1:17" ht="19.5" customHeight="1">
      <c r="A38" s="108" t="s">
        <v>19</v>
      </c>
      <c r="B38" s="109">
        <v>1</v>
      </c>
      <c r="C38" s="109">
        <v>5</v>
      </c>
      <c r="D38" s="109">
        <v>2</v>
      </c>
      <c r="E38" s="109">
        <v>1</v>
      </c>
      <c r="F38" s="109">
        <v>0</v>
      </c>
      <c r="G38" s="110">
        <v>0</v>
      </c>
      <c r="H38" s="111">
        <v>510</v>
      </c>
      <c r="I38" s="120" t="s">
        <v>5</v>
      </c>
      <c r="J38" s="141">
        <f t="shared" si="1"/>
        <v>-2465165.6</v>
      </c>
      <c r="K38" s="141">
        <f t="shared" si="1"/>
        <v>-37544.600000000006</v>
      </c>
      <c r="L38" s="141">
        <f>L39</f>
        <v>-2502710.2000000002</v>
      </c>
      <c r="M38" s="169"/>
      <c r="N38" s="49"/>
    </row>
    <row r="39" spans="1:17" ht="19.5" customHeight="1">
      <c r="A39" s="108" t="s">
        <v>19</v>
      </c>
      <c r="B39" s="109">
        <v>1</v>
      </c>
      <c r="C39" s="109">
        <v>5</v>
      </c>
      <c r="D39" s="109">
        <v>2</v>
      </c>
      <c r="E39" s="109">
        <v>1</v>
      </c>
      <c r="F39" s="109">
        <v>5</v>
      </c>
      <c r="G39" s="110">
        <v>0</v>
      </c>
      <c r="H39" s="111">
        <v>510</v>
      </c>
      <c r="I39" s="112" t="s">
        <v>7</v>
      </c>
      <c r="J39" s="138">
        <v>-2465165.6</v>
      </c>
      <c r="K39" s="138">
        <f>-51107.3+10000+3562.6+0.1</f>
        <v>-37544.600000000006</v>
      </c>
      <c r="L39" s="138">
        <f>J39+K39</f>
        <v>-2502710.2000000002</v>
      </c>
      <c r="M39" s="170"/>
      <c r="N39" s="162"/>
    </row>
    <row r="40" spans="1:17" ht="16.5">
      <c r="A40" s="108" t="s">
        <v>19</v>
      </c>
      <c r="B40" s="109">
        <v>1</v>
      </c>
      <c r="C40" s="109">
        <v>5</v>
      </c>
      <c r="D40" s="109">
        <v>0</v>
      </c>
      <c r="E40" s="109">
        <v>0</v>
      </c>
      <c r="F40" s="109">
        <v>0</v>
      </c>
      <c r="G40" s="110">
        <v>0</v>
      </c>
      <c r="H40" s="111">
        <v>600</v>
      </c>
      <c r="I40" s="112" t="s">
        <v>6</v>
      </c>
      <c r="J40" s="138">
        <f t="shared" ref="J40:K42" si="2">J41</f>
        <v>2785180.5</v>
      </c>
      <c r="K40" s="138">
        <f>K41</f>
        <v>-20652.499999999996</v>
      </c>
      <c r="L40" s="138">
        <f>L41</f>
        <v>2764528</v>
      </c>
      <c r="M40" s="169"/>
      <c r="N40" s="162"/>
      <c r="O40" s="146"/>
      <c r="P40" s="146"/>
      <c r="Q40" s="146"/>
    </row>
    <row r="41" spans="1:17" ht="16.5">
      <c r="A41" s="108" t="s">
        <v>19</v>
      </c>
      <c r="B41" s="109">
        <v>1</v>
      </c>
      <c r="C41" s="109">
        <v>5</v>
      </c>
      <c r="D41" s="109">
        <v>2</v>
      </c>
      <c r="E41" s="109">
        <v>0</v>
      </c>
      <c r="F41" s="109">
        <v>0</v>
      </c>
      <c r="G41" s="110">
        <v>0</v>
      </c>
      <c r="H41" s="111">
        <v>600</v>
      </c>
      <c r="I41" s="112" t="s">
        <v>0</v>
      </c>
      <c r="J41" s="138">
        <f t="shared" si="2"/>
        <v>2785180.5</v>
      </c>
      <c r="K41" s="138">
        <f t="shared" si="2"/>
        <v>-20652.499999999996</v>
      </c>
      <c r="L41" s="138">
        <f>L42</f>
        <v>2764528</v>
      </c>
      <c r="M41" s="171"/>
      <c r="N41" s="162"/>
      <c r="O41" s="146"/>
      <c r="P41" s="146"/>
      <c r="Q41" s="146"/>
    </row>
    <row r="42" spans="1:17" ht="16.5">
      <c r="A42" s="108" t="s">
        <v>19</v>
      </c>
      <c r="B42" s="109">
        <v>1</v>
      </c>
      <c r="C42" s="109">
        <v>5</v>
      </c>
      <c r="D42" s="109">
        <v>2</v>
      </c>
      <c r="E42" s="109">
        <v>1</v>
      </c>
      <c r="F42" s="109">
        <v>0</v>
      </c>
      <c r="G42" s="110">
        <v>0</v>
      </c>
      <c r="H42" s="111">
        <v>610</v>
      </c>
      <c r="I42" s="112" t="s">
        <v>1</v>
      </c>
      <c r="J42" s="138">
        <f t="shared" si="2"/>
        <v>2785180.5</v>
      </c>
      <c r="K42" s="138">
        <f>K43</f>
        <v>-20652.499999999996</v>
      </c>
      <c r="L42" s="138">
        <f>L43</f>
        <v>2764528</v>
      </c>
      <c r="M42" s="171"/>
      <c r="N42" s="162"/>
      <c r="O42" s="146"/>
      <c r="P42" s="146"/>
      <c r="Q42" s="146"/>
    </row>
    <row r="43" spans="1:17" ht="20.25" customHeight="1">
      <c r="A43" s="108" t="s">
        <v>19</v>
      </c>
      <c r="B43" s="109">
        <v>1</v>
      </c>
      <c r="C43" s="109">
        <v>5</v>
      </c>
      <c r="D43" s="109">
        <v>2</v>
      </c>
      <c r="E43" s="109">
        <v>1</v>
      </c>
      <c r="F43" s="109">
        <v>5</v>
      </c>
      <c r="G43" s="110">
        <v>0</v>
      </c>
      <c r="H43" s="111">
        <v>610</v>
      </c>
      <c r="I43" s="112" t="s">
        <v>2</v>
      </c>
      <c r="J43" s="138">
        <v>2785180.5</v>
      </c>
      <c r="K43" s="138">
        <f>6756.7-73.8+958.2-10000-14730.9-3562.6-0.1</f>
        <v>-20652.499999999996</v>
      </c>
      <c r="L43" s="138">
        <f>J43+K43</f>
        <v>2764528</v>
      </c>
      <c r="M43" s="171"/>
      <c r="N43" s="162"/>
      <c r="O43" s="146"/>
      <c r="P43" s="146"/>
      <c r="Q43" s="146"/>
    </row>
    <row r="44" spans="1:17" s="10" customFormat="1" ht="11.25" hidden="1" customHeight="1">
      <c r="A44" s="91"/>
      <c r="B44" s="121"/>
      <c r="C44" s="121"/>
      <c r="D44" s="121"/>
      <c r="E44" s="121"/>
      <c r="F44" s="121"/>
      <c r="G44" s="122"/>
      <c r="H44" s="123"/>
      <c r="I44" s="124"/>
      <c r="J44" s="142"/>
      <c r="K44" s="142"/>
      <c r="L44" s="142"/>
      <c r="M44" s="49"/>
      <c r="N44" s="49"/>
    </row>
    <row r="45" spans="1:17" s="14" customFormat="1" ht="20.25" hidden="1" customHeight="1">
      <c r="A45" s="97" t="s">
        <v>19</v>
      </c>
      <c r="B45" s="125">
        <v>1</v>
      </c>
      <c r="C45" s="125">
        <v>6</v>
      </c>
      <c r="D45" s="125">
        <v>0</v>
      </c>
      <c r="E45" s="125">
        <v>0</v>
      </c>
      <c r="F45" s="125">
        <v>0</v>
      </c>
      <c r="G45" s="126">
        <v>0</v>
      </c>
      <c r="H45" s="127">
        <v>0</v>
      </c>
      <c r="I45" s="128" t="s">
        <v>15</v>
      </c>
      <c r="J45" s="156">
        <f>J47+J52</f>
        <v>-14730.9</v>
      </c>
      <c r="K45" s="156">
        <f>K47+K52</f>
        <v>14730.9</v>
      </c>
      <c r="L45" s="156">
        <f t="shared" si="0"/>
        <v>0</v>
      </c>
      <c r="M45" s="58"/>
      <c r="N45" s="49"/>
    </row>
    <row r="46" spans="1:17" s="14" customFormat="1" ht="6.75" hidden="1" customHeight="1">
      <c r="A46" s="101"/>
      <c r="B46" s="129"/>
      <c r="C46" s="129"/>
      <c r="D46" s="129"/>
      <c r="E46" s="129"/>
      <c r="F46" s="129"/>
      <c r="G46" s="130"/>
      <c r="H46" s="131"/>
      <c r="I46" s="132"/>
      <c r="J46" s="157"/>
      <c r="K46" s="157"/>
      <c r="L46" s="157"/>
      <c r="M46" s="58"/>
      <c r="N46" s="10"/>
    </row>
    <row r="47" spans="1:17" s="14" customFormat="1" ht="18" hidden="1" customHeight="1">
      <c r="A47" s="97" t="s">
        <v>19</v>
      </c>
      <c r="B47" s="125">
        <v>1</v>
      </c>
      <c r="C47" s="125">
        <v>6</v>
      </c>
      <c r="D47" s="125">
        <v>4</v>
      </c>
      <c r="E47" s="125">
        <v>0</v>
      </c>
      <c r="F47" s="125">
        <v>0</v>
      </c>
      <c r="G47" s="126">
        <v>0</v>
      </c>
      <c r="H47" s="152">
        <v>0</v>
      </c>
      <c r="I47" s="153" t="s">
        <v>41</v>
      </c>
      <c r="J47" s="156">
        <f t="shared" ref="J47:K49" si="3">J48</f>
        <v>-14730.9</v>
      </c>
      <c r="K47" s="156">
        <f t="shared" si="3"/>
        <v>14730.9</v>
      </c>
      <c r="L47" s="156">
        <f t="shared" si="0"/>
        <v>0</v>
      </c>
      <c r="M47" s="58"/>
      <c r="N47" s="10"/>
    </row>
    <row r="48" spans="1:17" s="155" customFormat="1" ht="33.75" hidden="1" customHeight="1">
      <c r="A48" s="108" t="s">
        <v>19</v>
      </c>
      <c r="B48" s="113">
        <v>1</v>
      </c>
      <c r="C48" s="113">
        <v>6</v>
      </c>
      <c r="D48" s="113">
        <v>4</v>
      </c>
      <c r="E48" s="113">
        <v>1</v>
      </c>
      <c r="F48" s="113">
        <v>0</v>
      </c>
      <c r="G48" s="114">
        <v>0</v>
      </c>
      <c r="H48" s="116">
        <v>0</v>
      </c>
      <c r="I48" s="154" t="s">
        <v>40</v>
      </c>
      <c r="J48" s="158">
        <f t="shared" si="3"/>
        <v>-14730.9</v>
      </c>
      <c r="K48" s="158">
        <f t="shared" si="3"/>
        <v>14730.9</v>
      </c>
      <c r="L48" s="159">
        <f t="shared" si="0"/>
        <v>0</v>
      </c>
      <c r="M48" s="149"/>
      <c r="N48" s="150"/>
    </row>
    <row r="49" spans="1:14" s="15" customFormat="1" ht="69" hidden="1" customHeight="1">
      <c r="A49" s="108" t="s">
        <v>19</v>
      </c>
      <c r="B49" s="113">
        <v>1</v>
      </c>
      <c r="C49" s="113">
        <v>6</v>
      </c>
      <c r="D49" s="113">
        <v>4</v>
      </c>
      <c r="E49" s="113">
        <v>1</v>
      </c>
      <c r="F49" s="113">
        <v>0</v>
      </c>
      <c r="G49" s="114">
        <v>0</v>
      </c>
      <c r="H49" s="116">
        <v>800</v>
      </c>
      <c r="I49" s="117" t="s">
        <v>20</v>
      </c>
      <c r="J49" s="159">
        <f t="shared" si="3"/>
        <v>-14730.9</v>
      </c>
      <c r="K49" s="159">
        <f t="shared" si="3"/>
        <v>14730.9</v>
      </c>
      <c r="L49" s="159">
        <f t="shared" si="0"/>
        <v>0</v>
      </c>
      <c r="M49" s="60"/>
      <c r="N49" s="10"/>
    </row>
    <row r="50" spans="1:14" s="15" customFormat="1" ht="70.5" hidden="1" customHeight="1">
      <c r="A50" s="108" t="s">
        <v>19</v>
      </c>
      <c r="B50" s="109">
        <v>1</v>
      </c>
      <c r="C50" s="109">
        <v>6</v>
      </c>
      <c r="D50" s="109">
        <v>4</v>
      </c>
      <c r="E50" s="109">
        <v>1</v>
      </c>
      <c r="F50" s="109">
        <v>5</v>
      </c>
      <c r="G50" s="110">
        <v>0</v>
      </c>
      <c r="H50" s="133">
        <v>810</v>
      </c>
      <c r="I50" s="134" t="s">
        <v>28</v>
      </c>
      <c r="J50" s="159">
        <v>-14730.9</v>
      </c>
      <c r="K50" s="159">
        <v>14730.9</v>
      </c>
      <c r="L50" s="159">
        <f>J50+K50</f>
        <v>0</v>
      </c>
      <c r="M50" s="60"/>
      <c r="N50" s="10"/>
    </row>
    <row r="51" spans="1:14" s="15" customFormat="1" ht="9.75" hidden="1" customHeight="1">
      <c r="A51" s="26"/>
      <c r="B51" s="11"/>
      <c r="C51" s="11"/>
      <c r="D51" s="11"/>
      <c r="E51" s="11"/>
      <c r="F51" s="11"/>
      <c r="G51" s="12"/>
      <c r="H51" s="13"/>
      <c r="I51" s="29"/>
      <c r="J51" s="43"/>
      <c r="K51" s="43"/>
      <c r="L51" s="43"/>
      <c r="M51" s="60"/>
      <c r="N51" s="10"/>
    </row>
    <row r="52" spans="1:14" s="6" customFormat="1" ht="28.5" hidden="1">
      <c r="A52" s="24" t="s">
        <v>19</v>
      </c>
      <c r="B52" s="20">
        <v>1</v>
      </c>
      <c r="C52" s="20">
        <v>6</v>
      </c>
      <c r="D52" s="20">
        <v>5</v>
      </c>
      <c r="E52" s="20">
        <v>0</v>
      </c>
      <c r="F52" s="20">
        <v>0</v>
      </c>
      <c r="G52" s="21">
        <v>0</v>
      </c>
      <c r="H52" s="22">
        <v>0</v>
      </c>
      <c r="I52" s="30" t="s">
        <v>21</v>
      </c>
      <c r="J52" s="44">
        <f>J53</f>
        <v>0</v>
      </c>
      <c r="K52" s="44">
        <f>K53</f>
        <v>0</v>
      </c>
      <c r="L52" s="44">
        <f t="shared" si="0"/>
        <v>0</v>
      </c>
      <c r="M52" s="61"/>
      <c r="N52" s="10"/>
    </row>
    <row r="53" spans="1:14" s="6" customFormat="1" ht="27.75" hidden="1" customHeight="1">
      <c r="A53" s="25" t="s">
        <v>19</v>
      </c>
      <c r="B53" s="17">
        <v>1</v>
      </c>
      <c r="C53" s="17">
        <v>6</v>
      </c>
      <c r="D53" s="17">
        <v>5</v>
      </c>
      <c r="E53" s="17">
        <v>0</v>
      </c>
      <c r="F53" s="17">
        <v>0</v>
      </c>
      <c r="G53" s="18">
        <v>0</v>
      </c>
      <c r="H53" s="19">
        <v>600</v>
      </c>
      <c r="I53" s="31" t="s">
        <v>22</v>
      </c>
      <c r="J53" s="45">
        <f>J54</f>
        <v>0</v>
      </c>
      <c r="K53" s="45">
        <f>K54</f>
        <v>0</v>
      </c>
      <c r="L53" s="45">
        <f t="shared" si="0"/>
        <v>0</v>
      </c>
      <c r="M53" s="62"/>
      <c r="N53" s="10"/>
    </row>
    <row r="54" spans="1:14" s="6" customFormat="1" ht="32.25" hidden="1" customHeight="1">
      <c r="A54" s="25" t="s">
        <v>19</v>
      </c>
      <c r="B54" s="17">
        <v>1</v>
      </c>
      <c r="C54" s="17">
        <v>6</v>
      </c>
      <c r="D54" s="17">
        <v>5</v>
      </c>
      <c r="E54" s="17">
        <v>1</v>
      </c>
      <c r="F54" s="17">
        <v>5</v>
      </c>
      <c r="G54" s="18">
        <v>0</v>
      </c>
      <c r="H54" s="19">
        <v>640</v>
      </c>
      <c r="I54" s="31" t="s">
        <v>24</v>
      </c>
      <c r="J54" s="42"/>
      <c r="K54" s="42"/>
      <c r="L54" s="42">
        <f t="shared" si="0"/>
        <v>0</v>
      </c>
      <c r="M54" s="60"/>
      <c r="N54" s="39"/>
    </row>
    <row r="55" spans="1:14" s="15" customFormat="1">
      <c r="A55" s="27"/>
      <c r="I55" s="66"/>
      <c r="J55" s="67"/>
      <c r="K55" s="68"/>
      <c r="L55" s="68"/>
      <c r="M55" s="68"/>
      <c r="N55" s="64"/>
    </row>
    <row r="56" spans="1:14">
      <c r="A56" s="28"/>
      <c r="B56" s="4"/>
      <c r="C56" s="4"/>
      <c r="D56" s="4"/>
      <c r="E56" s="4"/>
      <c r="F56" s="4"/>
      <c r="G56" s="4"/>
      <c r="H56" s="4"/>
      <c r="I56" s="69"/>
      <c r="J56" s="67"/>
      <c r="K56" s="68"/>
      <c r="L56" s="68"/>
      <c r="M56" s="68"/>
      <c r="N56" s="64"/>
    </row>
    <row r="57" spans="1:14">
      <c r="A57" s="28"/>
      <c r="B57" s="7"/>
      <c r="C57" s="7"/>
      <c r="D57" s="7"/>
      <c r="E57" s="7"/>
      <c r="F57" s="7"/>
      <c r="G57" s="8"/>
      <c r="H57" s="9"/>
      <c r="I57" s="70"/>
      <c r="J57" s="67"/>
      <c r="K57" s="68"/>
      <c r="L57" s="68"/>
      <c r="M57" s="68"/>
      <c r="N57" s="64"/>
    </row>
    <row r="58" spans="1:14">
      <c r="A58" s="28"/>
      <c r="B58" s="7"/>
      <c r="C58" s="7"/>
      <c r="D58" s="7"/>
      <c r="E58" s="7"/>
      <c r="F58" s="7"/>
      <c r="G58" s="8"/>
      <c r="H58" s="9"/>
      <c r="I58" s="70"/>
      <c r="J58" s="67"/>
      <c r="K58" s="68"/>
      <c r="L58" s="68"/>
      <c r="M58" s="68"/>
      <c r="N58" s="64"/>
    </row>
    <row r="59" spans="1:14">
      <c r="A59" s="28"/>
      <c r="B59" s="7"/>
      <c r="C59" s="7"/>
      <c r="D59" s="7"/>
      <c r="E59" s="7"/>
      <c r="F59" s="7"/>
      <c r="G59" s="8"/>
      <c r="H59" s="9"/>
      <c r="I59" s="70"/>
      <c r="J59" s="67"/>
      <c r="K59" s="68"/>
      <c r="L59" s="68"/>
      <c r="M59" s="68"/>
      <c r="N59" s="64"/>
    </row>
    <row r="60" spans="1:14">
      <c r="A60" s="28"/>
      <c r="I60" s="69"/>
      <c r="J60" s="68"/>
      <c r="K60" s="68"/>
      <c r="L60" s="68"/>
      <c r="M60" s="68"/>
      <c r="N60" s="64"/>
    </row>
    <row r="61" spans="1:14">
      <c r="A61" s="28"/>
      <c r="I61" s="69"/>
      <c r="J61" s="68"/>
      <c r="K61" s="68"/>
      <c r="L61" s="68"/>
      <c r="M61" s="68"/>
      <c r="N61" s="64"/>
    </row>
    <row r="62" spans="1:14">
      <c r="A62" s="28"/>
      <c r="I62" s="74"/>
      <c r="J62" s="143"/>
      <c r="K62" s="68"/>
      <c r="L62" s="68"/>
      <c r="M62" s="68"/>
      <c r="N62" s="64"/>
    </row>
    <row r="63" spans="1:14">
      <c r="A63" s="28"/>
      <c r="I63" s="71"/>
      <c r="J63" s="144"/>
      <c r="K63" s="73"/>
      <c r="L63" s="73"/>
      <c r="M63" s="68"/>
      <c r="N63" s="64"/>
    </row>
    <row r="64" spans="1:14">
      <c r="A64" s="28"/>
      <c r="I64" s="71"/>
      <c r="J64" s="145"/>
      <c r="K64" s="68"/>
      <c r="L64" s="68"/>
      <c r="M64" s="68"/>
      <c r="N64" s="64"/>
    </row>
    <row r="65" spans="1:14">
      <c r="A65" s="28"/>
      <c r="I65" s="71"/>
      <c r="J65" s="72"/>
      <c r="K65" s="68"/>
      <c r="L65" s="68"/>
      <c r="M65" s="67"/>
      <c r="N65" s="65"/>
    </row>
    <row r="66" spans="1:14" ht="9.75" customHeight="1">
      <c r="A66" s="28"/>
      <c r="I66" s="71"/>
      <c r="J66" s="72"/>
      <c r="K66" s="68"/>
      <c r="L66" s="68"/>
      <c r="M66" s="67"/>
      <c r="N66" s="65"/>
    </row>
    <row r="67" spans="1:14" ht="9.75" customHeight="1">
      <c r="A67" s="28"/>
      <c r="I67" s="32"/>
      <c r="J67" s="63"/>
      <c r="K67" s="63"/>
      <c r="L67" s="63"/>
      <c r="M67" s="63"/>
      <c r="N67" s="65"/>
    </row>
    <row r="68" spans="1:14" ht="9.75" customHeight="1">
      <c r="A68" s="28"/>
      <c r="I68" s="32"/>
      <c r="J68" s="63"/>
      <c r="K68" s="166"/>
      <c r="L68" s="63"/>
      <c r="M68" s="63"/>
      <c r="N68" s="65"/>
    </row>
    <row r="69" spans="1:14">
      <c r="A69" s="28"/>
      <c r="I69" s="32"/>
      <c r="J69" s="63"/>
      <c r="K69" s="166"/>
      <c r="L69" s="63"/>
      <c r="M69" s="63"/>
      <c r="N69" s="65"/>
    </row>
    <row r="70" spans="1:14">
      <c r="A70" s="28"/>
      <c r="I70" s="32"/>
      <c r="J70" s="63"/>
      <c r="K70" s="63"/>
      <c r="L70" s="63"/>
      <c r="M70" s="63"/>
      <c r="N70" s="65"/>
    </row>
    <row r="71" spans="1:14">
      <c r="A71" s="28"/>
      <c r="I71" s="32"/>
      <c r="J71" s="63"/>
      <c r="K71" s="63"/>
      <c r="L71" s="63"/>
      <c r="M71" s="63"/>
      <c r="N71" s="65"/>
    </row>
    <row r="72" spans="1:14">
      <c r="A72" s="28"/>
      <c r="I72" s="32"/>
      <c r="J72" s="63"/>
      <c r="K72" s="63"/>
      <c r="L72" s="63"/>
      <c r="M72" s="63"/>
      <c r="N72" s="65"/>
    </row>
    <row r="73" spans="1:14">
      <c r="A73" s="28"/>
      <c r="I73" s="32"/>
      <c r="J73" s="63"/>
      <c r="K73" s="63"/>
      <c r="L73" s="63"/>
      <c r="M73" s="63"/>
      <c r="N73" s="65"/>
    </row>
    <row r="74" spans="1:14">
      <c r="A74" s="28"/>
      <c r="I74" s="32"/>
      <c r="J74" s="63"/>
      <c r="K74" s="63"/>
      <c r="L74" s="63"/>
      <c r="M74" s="63"/>
      <c r="N74" s="65"/>
    </row>
    <row r="75" spans="1:14">
      <c r="A75" s="28"/>
      <c r="I75" s="32"/>
      <c r="J75" s="63"/>
      <c r="K75" s="63"/>
      <c r="L75" s="63"/>
      <c r="M75" s="63"/>
      <c r="N75" s="65"/>
    </row>
    <row r="76" spans="1:14">
      <c r="A76" s="28"/>
      <c r="I76" s="32"/>
      <c r="J76" s="63"/>
      <c r="K76" s="63"/>
      <c r="L76" s="63"/>
      <c r="M76" s="63"/>
      <c r="N76" s="65"/>
    </row>
    <row r="77" spans="1:14">
      <c r="A77" s="28"/>
      <c r="I77" s="32"/>
      <c r="J77" s="63"/>
      <c r="K77" s="63"/>
      <c r="L77" s="63"/>
      <c r="M77" s="63"/>
      <c r="N77" s="65"/>
    </row>
    <row r="78" spans="1:14">
      <c r="A78" s="28"/>
      <c r="I78" s="32"/>
      <c r="J78" s="63"/>
      <c r="K78" s="63"/>
      <c r="L78" s="63"/>
      <c r="M78" s="63"/>
      <c r="N78" s="65"/>
    </row>
    <row r="79" spans="1:14">
      <c r="A79" s="28"/>
      <c r="I79" s="32"/>
      <c r="J79" s="40"/>
      <c r="K79" s="40"/>
      <c r="L79" s="40"/>
    </row>
    <row r="80" spans="1:14">
      <c r="A80" s="28"/>
      <c r="I80" s="32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  <c r="I154" s="32"/>
    </row>
    <row r="155" spans="1:9">
      <c r="A155" s="28"/>
      <c r="I155" s="32"/>
    </row>
    <row r="156" spans="1:9">
      <c r="A156" s="28"/>
      <c r="I156" s="32"/>
    </row>
    <row r="157" spans="1:9">
      <c r="A157" s="28"/>
      <c r="I157" s="32"/>
    </row>
    <row r="158" spans="1:9">
      <c r="A158" s="28"/>
    </row>
    <row r="159" spans="1:9">
      <c r="A159" s="28"/>
    </row>
    <row r="160" spans="1:9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  <row r="183" spans="1:1">
      <c r="A183" s="28"/>
    </row>
    <row r="184" spans="1:1">
      <c r="A184" s="28"/>
    </row>
    <row r="185" spans="1:1">
      <c r="A185" s="28"/>
    </row>
    <row r="186" spans="1:1">
      <c r="A186" s="28"/>
    </row>
    <row r="187" spans="1:1">
      <c r="A187" s="28"/>
    </row>
    <row r="188" spans="1:1">
      <c r="A188" s="28"/>
    </row>
    <row r="189" spans="1:1">
      <c r="A189" s="28"/>
    </row>
    <row r="190" spans="1:1">
      <c r="A190" s="28"/>
    </row>
    <row r="191" spans="1:1">
      <c r="A191" s="28"/>
    </row>
    <row r="192" spans="1:1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  <row r="304" spans="1:1">
      <c r="A304" s="28"/>
    </row>
    <row r="305" spans="1:1">
      <c r="A305" s="28"/>
    </row>
    <row r="306" spans="1:1">
      <c r="A306" s="28"/>
    </row>
    <row r="307" spans="1:1">
      <c r="A307" s="28"/>
    </row>
  </sheetData>
  <mergeCells count="11">
    <mergeCell ref="A1:L1"/>
    <mergeCell ref="A2:L2"/>
    <mergeCell ref="A3:L3"/>
    <mergeCell ref="A16:I16"/>
    <mergeCell ref="A18:H18"/>
    <mergeCell ref="A4:L4"/>
    <mergeCell ref="A5:L5"/>
    <mergeCell ref="A6:L6"/>
    <mergeCell ref="A7:L7"/>
    <mergeCell ref="A12:L12"/>
    <mergeCell ref="A13:L13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Администратор</cp:lastModifiedBy>
  <cp:lastPrinted>2013-12-26T12:37:12Z</cp:lastPrinted>
  <dcterms:created xsi:type="dcterms:W3CDTF">2004-09-24T06:05:19Z</dcterms:created>
  <dcterms:modified xsi:type="dcterms:W3CDTF">2014-02-10T04:57:00Z</dcterms:modified>
</cp:coreProperties>
</file>